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ДОГОВОРЫ ОМТО\ДОГОВОРЫ УМТО 2026\Договоры ТМЦ бу\ЛОТЫ\Лот запчасти\"/>
    </mc:Choice>
  </mc:AlternateContent>
  <bookViews>
    <workbookView xWindow="0" yWindow="0" windowWidth="23640" windowHeight="9030"/>
  </bookViews>
  <sheets>
    <sheet name="лот" sheetId="1" r:id="rId1"/>
  </sheets>
  <definedNames>
    <definedName name="_xlnm._FilterDatabase" localSheetId="0" hidden="1">лот!$C$9:$N$78</definedName>
    <definedName name="_xlnm.Print_Area" localSheetId="0">лот!$A$1:$N$85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8" i="1" l="1"/>
  <c r="K18" i="1" s="1"/>
  <c r="I19" i="1"/>
  <c r="K19" i="1" s="1"/>
  <c r="I20" i="1"/>
  <c r="K20" i="1"/>
  <c r="I21" i="1"/>
  <c r="K21" i="1" s="1"/>
  <c r="I22" i="1"/>
  <c r="K22" i="1"/>
  <c r="I23" i="1"/>
  <c r="K23" i="1"/>
  <c r="I24" i="1"/>
  <c r="K24" i="1" s="1"/>
  <c r="I25" i="1"/>
  <c r="K25" i="1" s="1"/>
  <c r="I26" i="1"/>
  <c r="K26" i="1" s="1"/>
  <c r="I27" i="1"/>
  <c r="K27" i="1"/>
  <c r="I28" i="1"/>
  <c r="K28" i="1"/>
  <c r="I29" i="1"/>
  <c r="K29" i="1"/>
  <c r="I30" i="1"/>
  <c r="K30" i="1" s="1"/>
  <c r="I31" i="1"/>
  <c r="K31" i="1" s="1"/>
  <c r="I32" i="1"/>
  <c r="K32" i="1"/>
  <c r="I33" i="1"/>
  <c r="K33" i="1"/>
  <c r="I34" i="1"/>
  <c r="K34" i="1"/>
  <c r="I35" i="1"/>
  <c r="K35" i="1"/>
  <c r="I36" i="1"/>
  <c r="K36" i="1" s="1"/>
  <c r="I37" i="1"/>
  <c r="K37" i="1" s="1"/>
  <c r="I38" i="1"/>
  <c r="K38" i="1" s="1"/>
  <c r="I39" i="1"/>
  <c r="K39" i="1"/>
  <c r="I40" i="1"/>
  <c r="K40" i="1"/>
  <c r="I41" i="1"/>
  <c r="K41" i="1"/>
  <c r="I42" i="1"/>
  <c r="K42" i="1" s="1"/>
  <c r="I43" i="1"/>
  <c r="K43" i="1" s="1"/>
  <c r="I44" i="1"/>
  <c r="K44" i="1"/>
  <c r="I45" i="1"/>
  <c r="K45" i="1"/>
  <c r="I46" i="1"/>
  <c r="K46" i="1"/>
  <c r="I47" i="1"/>
  <c r="K47" i="1" s="1"/>
  <c r="I48" i="1"/>
  <c r="K48" i="1" s="1"/>
  <c r="I49" i="1"/>
  <c r="K49" i="1" s="1"/>
  <c r="I50" i="1"/>
  <c r="K50" i="1"/>
  <c r="I51" i="1"/>
  <c r="K51" i="1"/>
  <c r="I52" i="1"/>
  <c r="K52" i="1"/>
  <c r="I53" i="1"/>
  <c r="K53" i="1" s="1"/>
  <c r="I54" i="1"/>
  <c r="K54" i="1" s="1"/>
  <c r="I55" i="1"/>
  <c r="K55" i="1" s="1"/>
  <c r="I56" i="1"/>
  <c r="K56" i="1"/>
  <c r="I57" i="1"/>
  <c r="K57" i="1"/>
  <c r="I58" i="1"/>
  <c r="K58" i="1"/>
  <c r="I59" i="1"/>
  <c r="K59" i="1"/>
  <c r="I60" i="1"/>
  <c r="K60" i="1" s="1"/>
  <c r="I61" i="1"/>
  <c r="K61" i="1" s="1"/>
  <c r="I62" i="1"/>
  <c r="K62" i="1"/>
  <c r="I63" i="1"/>
  <c r="K63" i="1"/>
  <c r="F64" i="1" l="1"/>
  <c r="I12" i="1" l="1"/>
  <c r="K12" i="1" s="1"/>
  <c r="I11" i="1"/>
  <c r="K11" i="1" s="1"/>
  <c r="I13" i="1"/>
  <c r="K13" i="1" s="1"/>
  <c r="I17" i="1" l="1"/>
  <c r="K17" i="1" s="1"/>
  <c r="I16" i="1"/>
  <c r="K16" i="1" s="1"/>
  <c r="I15" i="1"/>
  <c r="K15" i="1" s="1"/>
  <c r="I14" i="1"/>
  <c r="K14" i="1" s="1"/>
  <c r="K64" i="1" l="1"/>
</calcChain>
</file>

<file path=xl/sharedStrings.xml><?xml version="1.0" encoding="utf-8"?>
<sst xmlns="http://schemas.openxmlformats.org/spreadsheetml/2006/main" count="201" uniqueCount="96">
  <si>
    <t xml:space="preserve">Приложение №  1  </t>
  </si>
  <si>
    <t>г.Саратов</t>
  </si>
  <si>
    <t>____________________ в лице _____________________________________________________,  действующего на основании _____________________, именуемое в дальнейшем Покупатель, с одной стороны, и ___________________, в лице Генерального директора ____________________________,   действующего на основании  Устава, именуемое в дальнейшем Продавец, с другой стороны, именуемые в дальнейшем Стороны, договорились о нижеследующем:</t>
  </si>
  <si>
    <t>1. Продавец передает в собственность Покупателя, а Покупатель принимает и оплачивает Товар на условиях настоящего Приложения.</t>
  </si>
  <si>
    <t>№</t>
  </si>
  <si>
    <t>Номенклатурный номер</t>
  </si>
  <si>
    <t>Наименование</t>
  </si>
  <si>
    <t>Ед. изм.</t>
  </si>
  <si>
    <t xml:space="preserve">Кол-во             </t>
  </si>
  <si>
    <t xml:space="preserve">Цена за ед. продукции без НДС (руб) </t>
  </si>
  <si>
    <t>Сумма без НДС (руб)</t>
  </si>
  <si>
    <t xml:space="preserve">Ставка НДС  </t>
  </si>
  <si>
    <t xml:space="preserve">Общая стоимость продукции (руб) </t>
  </si>
  <si>
    <t>Местонахождение НВЛ</t>
  </si>
  <si>
    <t>№ склада</t>
  </si>
  <si>
    <t>Техническое состояние ТМЦ</t>
  </si>
  <si>
    <t>шт</t>
  </si>
  <si>
    <t>Саратовский филиал ПАО НК "РуссНефть"</t>
  </si>
  <si>
    <t>Итого:</t>
  </si>
  <si>
    <t xml:space="preserve">1. 2. Стоимость товара, поставляемого по настоящему Приложению, составляет:  </t>
  </si>
  <si>
    <t>2. Условия оплаты</t>
  </si>
  <si>
    <t>2.1. Условия оплаты: 100% предоплата.</t>
  </si>
  <si>
    <t>2.2. Форма оплаты: перечисление денежных средств на расчетный счет Поставщика.</t>
  </si>
  <si>
    <t>3. Условия поставки товара</t>
  </si>
  <si>
    <t>3.1 Поставка осуществляется самовывозом автомобильным транспортом Покупателя.Право собственности на Товар,  переходит от Поставщика  к Покупателю в момент приема-передачи Товара на складе Поставщика, что удостоверяется отметкой  в товарной накладной по форме ТОРГ-12.</t>
  </si>
  <si>
    <t>4. Прочие условия</t>
  </si>
  <si>
    <t>4.1. Настоящее Приложение к  Договору №                                от                         вступает в силу с даты его подписания обеими Сторонами.</t>
  </si>
  <si>
    <t xml:space="preserve">4.2. Во всем остальном, что не предусмотрено настоящим Приложением,Стороны руководствуются условиями  Договора №                       от </t>
  </si>
  <si>
    <t>4.3. Настоящее Приложение составлено в двух подлинных экземплярах, имеющих одинаковую юридическую силу, по одному для каждой из Сторон.</t>
  </si>
  <si>
    <t>Покупатель:</t>
  </si>
  <si>
    <t>Поставщик:</t>
  </si>
  <si>
    <t>Начальник УМТО_________________</t>
  </si>
  <si>
    <t>Д.С. Участкин</t>
  </si>
  <si>
    <t>к  Договору №  ____________от _______________2026г.</t>
  </si>
  <si>
    <t>"____" _______________2026 г.</t>
  </si>
  <si>
    <t>счет</t>
  </si>
  <si>
    <t>10 (НВЛ)</t>
  </si>
  <si>
    <t>Фильтр 4Р-3631</t>
  </si>
  <si>
    <t>Насос IHV10 – 1P07P-038C-20L</t>
  </si>
  <si>
    <t>Клапан Parker Elyria OHIO 3000 Psi 9307-013-0050</t>
  </si>
  <si>
    <t>Кулачковый толкатель MC GILI CAM FOllOWER CFH 1 1/8 SB</t>
  </si>
  <si>
    <t>Сальник Seal liptype 8C-3100</t>
  </si>
  <si>
    <t xml:space="preserve">Мембрана Rexroth Bosh 787712W03 *R431005743* </t>
  </si>
  <si>
    <t>Сальник 541656</t>
  </si>
  <si>
    <t>Сальник Mexico 46851</t>
  </si>
  <si>
    <t>Сальник National 416670</t>
  </si>
  <si>
    <t>Сальник Cat 142-5867</t>
  </si>
  <si>
    <t>Сальник 2М2489</t>
  </si>
  <si>
    <t>Сальник 5Р0796</t>
  </si>
  <si>
    <t>Резиновое уплотнение Garnitura 60x5</t>
  </si>
  <si>
    <t>Сальник National 416666 (P001676)</t>
  </si>
  <si>
    <t>Сальник CR-65037 (SXF P001409)</t>
  </si>
  <si>
    <t>Набор прокладок Skytop International Part. No 50519</t>
  </si>
  <si>
    <t>Набор прокладок Detroit Diseel 6М92</t>
  </si>
  <si>
    <t>Пружинный тормозной воздушный клапан Assembled in Mexico 286364 Т-110278</t>
  </si>
  <si>
    <t>Двойной обратный клапан Assembled in Mexico T-239672-D Bendix 278614</t>
  </si>
  <si>
    <t>Клапан Parker M0542504 Schrader Bellows (P002339)</t>
  </si>
  <si>
    <t>Клапан TSP-3301-S VERSA j/r 270742-5-1</t>
  </si>
  <si>
    <t>Клапан VJJ-4303 VERSA j/r 0153868-006</t>
  </si>
  <si>
    <t>Клапан 275176</t>
  </si>
  <si>
    <t>Заглушка 261039 TF400 PACK 1D1604H</t>
  </si>
  <si>
    <t>Клапан 227856 SC-2</t>
  </si>
  <si>
    <t>Фильтр WIX57407</t>
  </si>
  <si>
    <t>Клапан Р001088 Rexroth 70-P05435000002</t>
  </si>
  <si>
    <t>Тройник Skitop International par no 5694</t>
  </si>
  <si>
    <t>Уплотнение помпы Caterpillar 131-3815</t>
  </si>
  <si>
    <t>Набор прокладок (вскрытый) Caterpillar 6V-0228</t>
  </si>
  <si>
    <t>Фильтр топливный GM T552 5275032 5575032</t>
  </si>
  <si>
    <t>Манжеты Р002350</t>
  </si>
  <si>
    <t>Клапан воздушный Rexroth P50967-1</t>
  </si>
  <si>
    <t>Подшипник игольчатый 864904</t>
  </si>
  <si>
    <t>Гидроцилиндр Prince model A300080ABAAA07B</t>
  </si>
  <si>
    <t>Набор манжет 3751804057</t>
  </si>
  <si>
    <t>Фильтрующий элемент PF-132</t>
  </si>
  <si>
    <t>Форсунки Cat 4W-7018</t>
  </si>
  <si>
    <t>Корпус помпы 8022625</t>
  </si>
  <si>
    <t>Топливный фильтр BF-5810 BALDWIN</t>
  </si>
  <si>
    <t>Топливный фильтр BALDWIN BF-7587</t>
  </si>
  <si>
    <t>Фильтр масляный Duraguard PF911D</t>
  </si>
  <si>
    <t>Фильтр TP540X</t>
  </si>
  <si>
    <t>Фильтр BALDWIN PT8330-MPG</t>
  </si>
  <si>
    <t>Сальник 416229</t>
  </si>
  <si>
    <t>Манжета S-9612-1-5 National OIL Seal</t>
  </si>
  <si>
    <t>Ремонтный набор 6778311</t>
  </si>
  <si>
    <t>Помпа 1354926, 0004j6z</t>
  </si>
  <si>
    <t>Редукционный Клапан XT063F30</t>
  </si>
  <si>
    <t>Клапан предохранительный Nachi model R-T10-3-E20</t>
  </si>
  <si>
    <t>Фильтр воздушный Р150135</t>
  </si>
  <si>
    <t>Фильтр осушитель Parker 07F36AC</t>
  </si>
  <si>
    <t>Фильтр MWV090 29510910</t>
  </si>
  <si>
    <t>компл</t>
  </si>
  <si>
    <t>г.Саратов, БПО Соколовая гора</t>
  </si>
  <si>
    <t>3.3. Базис отгрузки для автотранспорта: г.Саратов, БПО Соколовая гора</t>
  </si>
  <si>
    <t>3.2. Грузоотправитель: Саратовский филиал ПАО НК "РуссНефть" Российская Федерация, 410038, город Саратов, 1-й Соколовогорский пр,  11</t>
  </si>
  <si>
    <t>Лот №168 - 2026</t>
  </si>
  <si>
    <t>Реализация запасных частей  со склада Саратовского филиала ПАО НК "РуссНефть"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</si>
</sst>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_р_."/>
    <numFmt numFmtId="165" formatCode="#,##0_р_."/>
    <numFmt numFmtId="166" formatCode="0.000"/>
  </numFmts>
  <fonts count="16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Arial Cyr"/>
      <family val="2"/>
      <charset val="204"/>
    </font>
    <font>
      <sz val="10"/>
      <color rgb="FFFF0000"/>
      <name val="Arial"/>
      <family val="2"/>
      <charset val="204"/>
    </font>
    <font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86">
    <xf numFmtId="0" fontId="0" fillId="0" borderId="0" xfId="0"/>
    <xf numFmtId="0" fontId="3" fillId="0" borderId="0" xfId="0" applyFont="1" applyFill="1"/>
    <xf numFmtId="0" fontId="10" fillId="0" borderId="2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5" fillId="0" borderId="15" xfId="0" applyNumberFormat="1" applyFont="1" applyFill="1" applyBorder="1" applyAlignment="1">
      <alignment horizontal="center" vertical="center" wrapText="1"/>
    </xf>
    <xf numFmtId="166" fontId="12" fillId="0" borderId="18" xfId="0" applyNumberFormat="1" applyFont="1" applyFill="1" applyBorder="1" applyAlignment="1">
      <alignment horizontal="center" vertical="center" wrapText="1"/>
    </xf>
    <xf numFmtId="0" fontId="15" fillId="0" borderId="0" xfId="0" applyFont="1" applyFill="1"/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0" fillId="0" borderId="0" xfId="0" applyFill="1"/>
    <xf numFmtId="4" fontId="5" fillId="0" borderId="12" xfId="0" applyNumberFormat="1" applyFont="1" applyFill="1" applyBorder="1" applyAlignment="1">
      <alignment horizontal="center" vertical="center" wrapText="1"/>
    </xf>
    <xf numFmtId="165" fontId="5" fillId="0" borderId="10" xfId="0" applyNumberFormat="1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center" vertical="center" wrapText="1"/>
    </xf>
    <xf numFmtId="9" fontId="5" fillId="0" borderId="10" xfId="0" applyNumberFormat="1" applyFont="1" applyFill="1" applyBorder="1" applyAlignment="1">
      <alignment horizontal="center" vertical="center" wrapText="1"/>
    </xf>
    <xf numFmtId="9" fontId="5" fillId="0" borderId="12" xfId="0" applyNumberFormat="1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/>
    </xf>
    <xf numFmtId="164" fontId="5" fillId="0" borderId="21" xfId="0" applyNumberFormat="1" applyFont="1" applyFill="1" applyBorder="1" applyAlignment="1">
      <alignment horizontal="center" vertical="center" wrapText="1"/>
    </xf>
    <xf numFmtId="164" fontId="5" fillId="0" borderId="22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0" fillId="0" borderId="0" xfId="0" applyFill="1" applyBorder="1"/>
    <xf numFmtId="0" fontId="4" fillId="0" borderId="0" xfId="0" applyFont="1" applyFill="1" applyAlignment="1">
      <alignment horizontal="centerContinuous" wrapText="1"/>
    </xf>
    <xf numFmtId="0" fontId="0" fillId="0" borderId="0" xfId="0" applyFill="1" applyAlignment="1">
      <alignment horizontal="centerContinuous" wrapText="1"/>
    </xf>
    <xf numFmtId="0" fontId="3" fillId="0" borderId="0" xfId="0" applyFont="1" applyFill="1" applyAlignment="1">
      <alignment horizontal="centerContinuous" wrapText="1"/>
    </xf>
    <xf numFmtId="0" fontId="5" fillId="0" borderId="0" xfId="0" applyFont="1" applyFill="1"/>
    <xf numFmtId="0" fontId="6" fillId="0" borderId="0" xfId="0" applyFont="1" applyFill="1"/>
    <xf numFmtId="0" fontId="0" fillId="0" borderId="0" xfId="0" applyFont="1" applyFill="1"/>
    <xf numFmtId="0" fontId="0" fillId="0" borderId="0" xfId="0" applyFill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165" fontId="5" fillId="0" borderId="15" xfId="0" applyNumberFormat="1" applyFont="1" applyFill="1" applyBorder="1" applyAlignment="1">
      <alignment horizontal="center" vertical="center" wrapText="1"/>
    </xf>
    <xf numFmtId="4" fontId="5" fillId="0" borderId="15" xfId="0" applyNumberFormat="1" applyFont="1" applyFill="1" applyBorder="1" applyAlignment="1">
      <alignment horizontal="center" vertical="center" wrapText="1"/>
    </xf>
    <xf numFmtId="9" fontId="5" fillId="0" borderId="15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4" fontId="10" fillId="0" borderId="18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14" fillId="0" borderId="0" xfId="0" applyFont="1" applyFill="1"/>
    <xf numFmtId="0" fontId="14" fillId="0" borderId="0" xfId="0" applyFont="1" applyFill="1" applyBorder="1"/>
    <xf numFmtId="0" fontId="1" fillId="0" borderId="0" xfId="0" applyFont="1" applyFill="1"/>
    <xf numFmtId="0" fontId="1" fillId="0" borderId="0" xfId="0" applyFont="1" applyFill="1" applyBorder="1"/>
    <xf numFmtId="0" fontId="10" fillId="0" borderId="2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0" fontId="10" fillId="0" borderId="25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0" fillId="0" borderId="29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center" vertical="center" wrapText="1"/>
    </xf>
    <xf numFmtId="2" fontId="5" fillId="0" borderId="18" xfId="0" applyNumberFormat="1" applyFont="1" applyFill="1" applyBorder="1" applyAlignment="1">
      <alignment horizontal="center" vertical="center" wrapText="1"/>
    </xf>
    <xf numFmtId="2" fontId="13" fillId="0" borderId="18" xfId="0" applyNumberFormat="1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/>
    </xf>
    <xf numFmtId="0" fontId="5" fillId="0" borderId="31" xfId="0" applyFont="1" applyFill="1" applyBorder="1" applyAlignment="1">
      <alignment horizontal="center"/>
    </xf>
    <xf numFmtId="0" fontId="5" fillId="0" borderId="32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5" fillId="0" borderId="27" xfId="0" applyFont="1" applyFill="1" applyBorder="1" applyAlignment="1">
      <alignment horizontal="center" wrapText="1"/>
    </xf>
    <xf numFmtId="0" fontId="5" fillId="0" borderId="28" xfId="0" applyFont="1" applyFill="1" applyBorder="1" applyAlignment="1">
      <alignment horizont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/>
    <xf numFmtId="164" fontId="5" fillId="0" borderId="27" xfId="0" applyNumberFormat="1" applyFont="1" applyFill="1" applyBorder="1" applyAlignment="1">
      <alignment horizontal="center" vertical="center" wrapText="1"/>
    </xf>
    <xf numFmtId="164" fontId="5" fillId="0" borderId="28" xfId="0" applyNumberFormat="1" applyFont="1" applyFill="1" applyBorder="1" applyAlignment="1">
      <alignment horizontal="center" vertical="center" wrapText="1"/>
    </xf>
    <xf numFmtId="164" fontId="5" fillId="0" borderId="20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/>
    <xf numFmtId="0" fontId="7" fillId="0" borderId="0" xfId="0" applyFont="1" applyFill="1" applyAlignment="1"/>
    <xf numFmtId="0" fontId="0" fillId="0" borderId="0" xfId="0" applyFill="1" applyAlignment="1">
      <alignment horizontal="left"/>
    </xf>
    <xf numFmtId="0" fontId="4" fillId="0" borderId="17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/>
    </xf>
    <xf numFmtId="0" fontId="11" fillId="0" borderId="17" xfId="0" applyFont="1" applyFill="1" applyBorder="1" applyAlignment="1">
      <alignment horizontal="center"/>
    </xf>
    <xf numFmtId="0" fontId="11" fillId="0" borderId="26" xfId="0" applyFont="1" applyFill="1" applyBorder="1" applyAlignment="1">
      <alignment horizontal="center"/>
    </xf>
    <xf numFmtId="0" fontId="7" fillId="0" borderId="0" xfId="0" applyFont="1" applyFill="1" applyAlignment="1">
      <alignment horizontal="left" vertical="center" wrapText="1"/>
    </xf>
    <xf numFmtId="0" fontId="5" fillId="0" borderId="0" xfId="0" applyNumberFormat="1" applyFont="1" applyFill="1" applyAlignment="1">
      <alignment horizontal="left" wrapText="1"/>
    </xf>
    <xf numFmtId="0" fontId="7" fillId="0" borderId="0" xfId="0" applyFont="1" applyFill="1" applyAlignment="1">
      <alignment horizontal="left" wrapText="1"/>
    </xf>
    <xf numFmtId="0" fontId="8" fillId="0" borderId="1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/>
    </xf>
  </cellXfs>
  <cellStyles count="2">
    <cellStyle name="Обычный" xfId="0" builtinId="0"/>
    <cellStyle name="Обычный_Лист1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6"/>
  <sheetViews>
    <sheetView tabSelected="1" view="pageBreakPreview" topLeftCell="B1" zoomScale="75" zoomScaleNormal="75" zoomScaleSheetLayoutView="75" workbookViewId="0">
      <selection activeCell="C10" sqref="C10:N10"/>
    </sheetView>
  </sheetViews>
  <sheetFormatPr defaultRowHeight="12.75" x14ac:dyDescent="0.2"/>
  <cols>
    <col min="1" max="1" width="17.5703125" style="29" hidden="1" customWidth="1"/>
    <col min="2" max="2" width="9.140625" style="11"/>
    <col min="3" max="3" width="20.140625" style="11" hidden="1" customWidth="1"/>
    <col min="4" max="4" width="47.85546875" style="70" customWidth="1"/>
    <col min="5" max="5" width="18.5703125" style="11" customWidth="1"/>
    <col min="6" max="6" width="15" style="11" customWidth="1"/>
    <col min="7" max="7" width="24.7109375" style="11" hidden="1" customWidth="1"/>
    <col min="8" max="8" width="16.7109375" style="11" customWidth="1"/>
    <col min="9" max="9" width="17.140625" style="11" customWidth="1"/>
    <col min="10" max="10" width="13.5703125" style="11" customWidth="1"/>
    <col min="11" max="11" width="17" style="11" customWidth="1"/>
    <col min="12" max="12" width="35.42578125" style="11" customWidth="1"/>
    <col min="13" max="13" width="14.28515625" style="22" customWidth="1"/>
    <col min="14" max="14" width="42.140625" style="22" customWidth="1"/>
    <col min="15" max="16384" width="9.140625" style="11"/>
  </cols>
  <sheetData>
    <row r="1" spans="1:14" ht="18" x14ac:dyDescent="0.25">
      <c r="C1" s="21"/>
      <c r="D1" s="9"/>
      <c r="H1" s="1" t="s">
        <v>94</v>
      </c>
    </row>
    <row r="2" spans="1:14" ht="48" customHeight="1" x14ac:dyDescent="0.25">
      <c r="D2" s="23" t="s">
        <v>95</v>
      </c>
      <c r="E2" s="24"/>
      <c r="F2" s="24"/>
      <c r="G2" s="24"/>
      <c r="H2" s="24"/>
      <c r="I2" s="25"/>
      <c r="J2" s="24"/>
      <c r="K2" s="24"/>
      <c r="L2" s="24"/>
    </row>
    <row r="3" spans="1:14" ht="18.75" customHeight="1" x14ac:dyDescent="0.25">
      <c r="D3" s="26" t="s">
        <v>0</v>
      </c>
      <c r="E3" s="27"/>
      <c r="F3" s="27"/>
      <c r="G3" s="27"/>
      <c r="H3" s="27"/>
      <c r="I3" s="27"/>
    </row>
    <row r="4" spans="1:14" ht="27" customHeight="1" x14ac:dyDescent="0.25">
      <c r="D4" s="26" t="s">
        <v>33</v>
      </c>
      <c r="E4" s="27"/>
      <c r="F4" s="27"/>
      <c r="G4" s="27"/>
      <c r="H4" s="27"/>
      <c r="I4" s="27"/>
    </row>
    <row r="5" spans="1:14" ht="27.75" customHeight="1" x14ac:dyDescent="0.2">
      <c r="D5" s="75" t="s">
        <v>1</v>
      </c>
      <c r="E5" s="75"/>
      <c r="F5" s="75"/>
      <c r="G5" s="75"/>
      <c r="H5" s="75"/>
      <c r="I5" s="75"/>
      <c r="K5" s="28" t="s">
        <v>34</v>
      </c>
    </row>
    <row r="6" spans="1:14" ht="60" customHeight="1" x14ac:dyDescent="0.25">
      <c r="D6" s="76" t="s">
        <v>2</v>
      </c>
      <c r="E6" s="76"/>
      <c r="F6" s="76"/>
      <c r="G6" s="76"/>
      <c r="H6" s="76"/>
      <c r="I6" s="76"/>
      <c r="J6" s="76"/>
      <c r="K6" s="76"/>
      <c r="L6" s="76"/>
    </row>
    <row r="7" spans="1:14" ht="27" customHeight="1" x14ac:dyDescent="0.2">
      <c r="D7" s="77" t="s">
        <v>3</v>
      </c>
      <c r="E7" s="77"/>
      <c r="F7" s="77"/>
      <c r="G7" s="77"/>
      <c r="H7" s="77"/>
      <c r="I7" s="77"/>
      <c r="J7" s="77"/>
      <c r="K7" s="77"/>
      <c r="L7" s="77"/>
    </row>
    <row r="8" spans="1:14" ht="13.5" thickBot="1" x14ac:dyDescent="0.25">
      <c r="D8" s="77"/>
      <c r="E8" s="77"/>
      <c r="F8" s="77"/>
      <c r="G8" s="77"/>
      <c r="H8" s="77"/>
      <c r="I8" s="77"/>
      <c r="J8" s="77"/>
      <c r="K8" s="77"/>
      <c r="L8" s="77"/>
    </row>
    <row r="9" spans="1:14" ht="66.75" customHeight="1" thickBot="1" x14ac:dyDescent="0.25">
      <c r="A9" s="29" t="s">
        <v>35</v>
      </c>
      <c r="B9" s="78" t="s">
        <v>4</v>
      </c>
      <c r="C9" s="2" t="s">
        <v>5</v>
      </c>
      <c r="D9" s="3" t="s">
        <v>6</v>
      </c>
      <c r="E9" s="3" t="s">
        <v>7</v>
      </c>
      <c r="F9" s="30" t="s">
        <v>8</v>
      </c>
      <c r="G9" s="46"/>
      <c r="H9" s="31" t="s">
        <v>9</v>
      </c>
      <c r="I9" s="31" t="s">
        <v>10</v>
      </c>
      <c r="J9" s="31" t="s">
        <v>11</v>
      </c>
      <c r="K9" s="31" t="s">
        <v>12</v>
      </c>
      <c r="L9" s="32" t="s">
        <v>13</v>
      </c>
      <c r="M9" s="32" t="s">
        <v>14</v>
      </c>
      <c r="N9" s="32" t="s">
        <v>15</v>
      </c>
    </row>
    <row r="10" spans="1:14" ht="21" customHeight="1" thickBot="1" x14ac:dyDescent="0.25">
      <c r="B10" s="79"/>
      <c r="C10" s="80" t="s">
        <v>17</v>
      </c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1"/>
    </row>
    <row r="11" spans="1:14" s="64" customFormat="1" ht="30" customHeight="1" x14ac:dyDescent="0.25">
      <c r="A11" s="49" t="s">
        <v>36</v>
      </c>
      <c r="B11" s="17">
        <v>1</v>
      </c>
      <c r="C11" s="63"/>
      <c r="D11" s="67" t="s">
        <v>37</v>
      </c>
      <c r="E11" s="13" t="s">
        <v>16</v>
      </c>
      <c r="F11" s="4">
        <v>17</v>
      </c>
      <c r="G11" s="4"/>
      <c r="H11" s="14"/>
      <c r="I11" s="14">
        <f>F11*H11</f>
        <v>0</v>
      </c>
      <c r="J11" s="15">
        <v>0.22</v>
      </c>
      <c r="K11" s="14">
        <f>I11*1.22</f>
        <v>0</v>
      </c>
      <c r="L11" s="20" t="s">
        <v>91</v>
      </c>
      <c r="M11" s="57">
        <v>3</v>
      </c>
      <c r="N11" s="60"/>
    </row>
    <row r="12" spans="1:14" s="64" customFormat="1" ht="30" customHeight="1" x14ac:dyDescent="0.25">
      <c r="A12" s="49">
        <v>10</v>
      </c>
      <c r="B12" s="33">
        <v>2</v>
      </c>
      <c r="C12" s="65"/>
      <c r="D12" s="18" t="s">
        <v>38</v>
      </c>
      <c r="E12" s="34" t="s">
        <v>16</v>
      </c>
      <c r="F12" s="5">
        <v>1</v>
      </c>
      <c r="G12" s="5"/>
      <c r="H12" s="12"/>
      <c r="I12" s="12">
        <f t="shared" ref="I12" si="0">F12*H12</f>
        <v>0</v>
      </c>
      <c r="J12" s="16">
        <v>0.22</v>
      </c>
      <c r="K12" s="12">
        <f t="shared" ref="K12" si="1">I12*1.22</f>
        <v>0</v>
      </c>
      <c r="L12" s="35" t="s">
        <v>91</v>
      </c>
      <c r="M12" s="58">
        <v>3</v>
      </c>
      <c r="N12" s="61"/>
    </row>
    <row r="13" spans="1:14" s="64" customFormat="1" ht="30" customHeight="1" x14ac:dyDescent="0.25">
      <c r="A13" s="49">
        <v>10</v>
      </c>
      <c r="B13" s="33">
        <v>3</v>
      </c>
      <c r="C13" s="65"/>
      <c r="D13" s="18" t="s">
        <v>39</v>
      </c>
      <c r="E13" s="34" t="s">
        <v>16</v>
      </c>
      <c r="F13" s="5">
        <v>1</v>
      </c>
      <c r="G13" s="5"/>
      <c r="H13" s="12"/>
      <c r="I13" s="12">
        <f t="shared" ref="I13" si="2">F13*H13</f>
        <v>0</v>
      </c>
      <c r="J13" s="16">
        <v>0.22</v>
      </c>
      <c r="K13" s="12">
        <f t="shared" ref="K13:K17" si="3">I13*1.22</f>
        <v>0</v>
      </c>
      <c r="L13" s="35" t="s">
        <v>91</v>
      </c>
      <c r="M13" s="58">
        <v>3</v>
      </c>
      <c r="N13" s="61"/>
    </row>
    <row r="14" spans="1:14" s="64" customFormat="1" ht="30" customHeight="1" x14ac:dyDescent="0.25">
      <c r="A14" s="49">
        <v>10</v>
      </c>
      <c r="B14" s="33">
        <v>4</v>
      </c>
      <c r="C14" s="65"/>
      <c r="D14" s="18" t="s">
        <v>40</v>
      </c>
      <c r="E14" s="34" t="s">
        <v>16</v>
      </c>
      <c r="F14" s="5">
        <v>24</v>
      </c>
      <c r="G14" s="5"/>
      <c r="H14" s="12"/>
      <c r="I14" s="12">
        <f t="shared" ref="I14:I17" si="4">F14*H14</f>
        <v>0</v>
      </c>
      <c r="J14" s="16">
        <v>0.22</v>
      </c>
      <c r="K14" s="12">
        <f t="shared" si="3"/>
        <v>0</v>
      </c>
      <c r="L14" s="35" t="s">
        <v>91</v>
      </c>
      <c r="M14" s="58">
        <v>3</v>
      </c>
      <c r="N14" s="61"/>
    </row>
    <row r="15" spans="1:14" s="64" customFormat="1" ht="30" customHeight="1" x14ac:dyDescent="0.25">
      <c r="A15" s="49">
        <v>10</v>
      </c>
      <c r="B15" s="33">
        <v>5</v>
      </c>
      <c r="C15" s="65"/>
      <c r="D15" s="18" t="s">
        <v>41</v>
      </c>
      <c r="E15" s="34" t="s">
        <v>16</v>
      </c>
      <c r="F15" s="5">
        <v>1</v>
      </c>
      <c r="G15" s="5"/>
      <c r="H15" s="12"/>
      <c r="I15" s="12">
        <f t="shared" si="4"/>
        <v>0</v>
      </c>
      <c r="J15" s="16">
        <v>0.22</v>
      </c>
      <c r="K15" s="12">
        <f t="shared" si="3"/>
        <v>0</v>
      </c>
      <c r="L15" s="35" t="s">
        <v>91</v>
      </c>
      <c r="M15" s="58">
        <v>3</v>
      </c>
      <c r="N15" s="61"/>
    </row>
    <row r="16" spans="1:14" s="64" customFormat="1" ht="30" customHeight="1" x14ac:dyDescent="0.25">
      <c r="A16" s="49" t="s">
        <v>36</v>
      </c>
      <c r="B16" s="33">
        <v>6</v>
      </c>
      <c r="C16" s="65"/>
      <c r="D16" s="18" t="s">
        <v>42</v>
      </c>
      <c r="E16" s="34" t="s">
        <v>16</v>
      </c>
      <c r="F16" s="5">
        <v>1</v>
      </c>
      <c r="G16" s="5"/>
      <c r="H16" s="12"/>
      <c r="I16" s="12">
        <f t="shared" si="4"/>
        <v>0</v>
      </c>
      <c r="J16" s="16">
        <v>0.22</v>
      </c>
      <c r="K16" s="12">
        <f t="shared" si="3"/>
        <v>0</v>
      </c>
      <c r="L16" s="35" t="s">
        <v>91</v>
      </c>
      <c r="M16" s="58">
        <v>3</v>
      </c>
      <c r="N16" s="61"/>
    </row>
    <row r="17" spans="1:14" s="64" customFormat="1" ht="30" customHeight="1" x14ac:dyDescent="0.25">
      <c r="A17" s="49" t="s">
        <v>36</v>
      </c>
      <c r="B17" s="33">
        <v>7</v>
      </c>
      <c r="C17" s="65"/>
      <c r="D17" s="18" t="s">
        <v>43</v>
      </c>
      <c r="E17" s="34" t="s">
        <v>16</v>
      </c>
      <c r="F17" s="5">
        <v>1</v>
      </c>
      <c r="G17" s="5"/>
      <c r="H17" s="12"/>
      <c r="I17" s="12">
        <f t="shared" si="4"/>
        <v>0</v>
      </c>
      <c r="J17" s="16">
        <v>0.22</v>
      </c>
      <c r="K17" s="12">
        <f t="shared" si="3"/>
        <v>0</v>
      </c>
      <c r="L17" s="35" t="s">
        <v>91</v>
      </c>
      <c r="M17" s="58">
        <v>3</v>
      </c>
      <c r="N17" s="61"/>
    </row>
    <row r="18" spans="1:14" s="64" customFormat="1" ht="30" customHeight="1" x14ac:dyDescent="0.25">
      <c r="A18" s="49"/>
      <c r="B18" s="33">
        <v>8</v>
      </c>
      <c r="C18" s="65"/>
      <c r="D18" s="18" t="s">
        <v>44</v>
      </c>
      <c r="E18" s="34" t="s">
        <v>16</v>
      </c>
      <c r="F18" s="5">
        <v>3</v>
      </c>
      <c r="G18" s="5"/>
      <c r="H18" s="12"/>
      <c r="I18" s="12">
        <f t="shared" ref="I18:I63" si="5">F18*H18</f>
        <v>0</v>
      </c>
      <c r="J18" s="16">
        <v>0.22</v>
      </c>
      <c r="K18" s="12">
        <f t="shared" ref="K18:K63" si="6">I18*1.22</f>
        <v>0</v>
      </c>
      <c r="L18" s="35" t="s">
        <v>91</v>
      </c>
      <c r="M18" s="58">
        <v>3</v>
      </c>
      <c r="N18" s="61"/>
    </row>
    <row r="19" spans="1:14" s="64" customFormat="1" ht="30" customHeight="1" x14ac:dyDescent="0.25">
      <c r="A19" s="49"/>
      <c r="B19" s="33">
        <v>9</v>
      </c>
      <c r="C19" s="65"/>
      <c r="D19" s="18" t="s">
        <v>45</v>
      </c>
      <c r="E19" s="34" t="s">
        <v>16</v>
      </c>
      <c r="F19" s="5">
        <v>1</v>
      </c>
      <c r="G19" s="5"/>
      <c r="H19" s="12"/>
      <c r="I19" s="12">
        <f t="shared" si="5"/>
        <v>0</v>
      </c>
      <c r="J19" s="16">
        <v>0.22</v>
      </c>
      <c r="K19" s="12">
        <f t="shared" si="6"/>
        <v>0</v>
      </c>
      <c r="L19" s="35" t="s">
        <v>91</v>
      </c>
      <c r="M19" s="58">
        <v>3</v>
      </c>
      <c r="N19" s="61"/>
    </row>
    <row r="20" spans="1:14" s="64" customFormat="1" ht="30" customHeight="1" x14ac:dyDescent="0.25">
      <c r="A20" s="49"/>
      <c r="B20" s="33">
        <v>10</v>
      </c>
      <c r="C20" s="65"/>
      <c r="D20" s="18" t="s">
        <v>46</v>
      </c>
      <c r="E20" s="34" t="s">
        <v>16</v>
      </c>
      <c r="F20" s="5">
        <v>1</v>
      </c>
      <c r="G20" s="5"/>
      <c r="H20" s="12"/>
      <c r="I20" s="12">
        <f t="shared" si="5"/>
        <v>0</v>
      </c>
      <c r="J20" s="16">
        <v>0.22</v>
      </c>
      <c r="K20" s="12">
        <f t="shared" si="6"/>
        <v>0</v>
      </c>
      <c r="L20" s="35" t="s">
        <v>91</v>
      </c>
      <c r="M20" s="58">
        <v>3</v>
      </c>
      <c r="N20" s="61"/>
    </row>
    <row r="21" spans="1:14" s="64" customFormat="1" ht="30" customHeight="1" x14ac:dyDescent="0.25">
      <c r="A21" s="49"/>
      <c r="B21" s="33">
        <v>11</v>
      </c>
      <c r="C21" s="65"/>
      <c r="D21" s="18" t="s">
        <v>47</v>
      </c>
      <c r="E21" s="34" t="s">
        <v>16</v>
      </c>
      <c r="F21" s="5">
        <v>1</v>
      </c>
      <c r="G21" s="5"/>
      <c r="H21" s="12"/>
      <c r="I21" s="12">
        <f t="shared" si="5"/>
        <v>0</v>
      </c>
      <c r="J21" s="16">
        <v>0.22</v>
      </c>
      <c r="K21" s="12">
        <f t="shared" si="6"/>
        <v>0</v>
      </c>
      <c r="L21" s="35" t="s">
        <v>91</v>
      </c>
      <c r="M21" s="58">
        <v>3</v>
      </c>
      <c r="N21" s="61"/>
    </row>
    <row r="22" spans="1:14" s="64" customFormat="1" ht="30" customHeight="1" x14ac:dyDescent="0.25">
      <c r="A22" s="49"/>
      <c r="B22" s="33">
        <v>12</v>
      </c>
      <c r="C22" s="65"/>
      <c r="D22" s="18" t="s">
        <v>48</v>
      </c>
      <c r="E22" s="34" t="s">
        <v>16</v>
      </c>
      <c r="F22" s="5">
        <v>1</v>
      </c>
      <c r="G22" s="5"/>
      <c r="H22" s="12"/>
      <c r="I22" s="12">
        <f t="shared" si="5"/>
        <v>0</v>
      </c>
      <c r="J22" s="16">
        <v>0.22</v>
      </c>
      <c r="K22" s="12">
        <f t="shared" si="6"/>
        <v>0</v>
      </c>
      <c r="L22" s="35" t="s">
        <v>91</v>
      </c>
      <c r="M22" s="58">
        <v>3</v>
      </c>
      <c r="N22" s="61"/>
    </row>
    <row r="23" spans="1:14" s="64" customFormat="1" ht="30" customHeight="1" x14ac:dyDescent="0.25">
      <c r="A23" s="49"/>
      <c r="B23" s="33">
        <v>13</v>
      </c>
      <c r="C23" s="65"/>
      <c r="D23" s="18" t="s">
        <v>49</v>
      </c>
      <c r="E23" s="34" t="s">
        <v>16</v>
      </c>
      <c r="F23" s="5">
        <v>4</v>
      </c>
      <c r="G23" s="5"/>
      <c r="H23" s="12"/>
      <c r="I23" s="12">
        <f t="shared" si="5"/>
        <v>0</v>
      </c>
      <c r="J23" s="16">
        <v>0.22</v>
      </c>
      <c r="K23" s="12">
        <f t="shared" si="6"/>
        <v>0</v>
      </c>
      <c r="L23" s="35" t="s">
        <v>91</v>
      </c>
      <c r="M23" s="58">
        <v>3</v>
      </c>
      <c r="N23" s="61"/>
    </row>
    <row r="24" spans="1:14" s="64" customFormat="1" ht="30" customHeight="1" x14ac:dyDescent="0.25">
      <c r="A24" s="49"/>
      <c r="B24" s="33">
        <v>14</v>
      </c>
      <c r="C24" s="65"/>
      <c r="D24" s="18" t="s">
        <v>50</v>
      </c>
      <c r="E24" s="34" t="s">
        <v>16</v>
      </c>
      <c r="F24" s="5">
        <v>3</v>
      </c>
      <c r="G24" s="5"/>
      <c r="H24" s="12"/>
      <c r="I24" s="12">
        <f t="shared" si="5"/>
        <v>0</v>
      </c>
      <c r="J24" s="16">
        <v>0.22</v>
      </c>
      <c r="K24" s="12">
        <f t="shared" si="6"/>
        <v>0</v>
      </c>
      <c r="L24" s="35" t="s">
        <v>91</v>
      </c>
      <c r="M24" s="58">
        <v>3</v>
      </c>
      <c r="N24" s="61"/>
    </row>
    <row r="25" spans="1:14" s="64" customFormat="1" ht="30" customHeight="1" x14ac:dyDescent="0.25">
      <c r="A25" s="49"/>
      <c r="B25" s="33">
        <v>15</v>
      </c>
      <c r="C25" s="65"/>
      <c r="D25" s="18" t="s">
        <v>51</v>
      </c>
      <c r="E25" s="34" t="s">
        <v>16</v>
      </c>
      <c r="F25" s="5">
        <v>1</v>
      </c>
      <c r="G25" s="5"/>
      <c r="H25" s="12"/>
      <c r="I25" s="12">
        <f t="shared" si="5"/>
        <v>0</v>
      </c>
      <c r="J25" s="16">
        <v>0.22</v>
      </c>
      <c r="K25" s="12">
        <f t="shared" si="6"/>
        <v>0</v>
      </c>
      <c r="L25" s="35" t="s">
        <v>91</v>
      </c>
      <c r="M25" s="58">
        <v>3</v>
      </c>
      <c r="N25" s="61"/>
    </row>
    <row r="26" spans="1:14" s="64" customFormat="1" ht="30" customHeight="1" x14ac:dyDescent="0.25">
      <c r="A26" s="49"/>
      <c r="B26" s="33">
        <v>16</v>
      </c>
      <c r="C26" s="65"/>
      <c r="D26" s="18" t="s">
        <v>52</v>
      </c>
      <c r="E26" s="34" t="s">
        <v>90</v>
      </c>
      <c r="F26" s="5">
        <v>1</v>
      </c>
      <c r="G26" s="5"/>
      <c r="H26" s="12"/>
      <c r="I26" s="12">
        <f t="shared" si="5"/>
        <v>0</v>
      </c>
      <c r="J26" s="16">
        <v>0.22</v>
      </c>
      <c r="K26" s="12">
        <f t="shared" si="6"/>
        <v>0</v>
      </c>
      <c r="L26" s="35" t="s">
        <v>91</v>
      </c>
      <c r="M26" s="58">
        <v>3</v>
      </c>
      <c r="N26" s="61"/>
    </row>
    <row r="27" spans="1:14" s="64" customFormat="1" ht="30" customHeight="1" x14ac:dyDescent="0.25">
      <c r="A27" s="49"/>
      <c r="B27" s="33">
        <v>17</v>
      </c>
      <c r="C27" s="65"/>
      <c r="D27" s="18" t="s">
        <v>53</v>
      </c>
      <c r="E27" s="34" t="s">
        <v>90</v>
      </c>
      <c r="F27" s="5">
        <v>1</v>
      </c>
      <c r="G27" s="5"/>
      <c r="H27" s="12"/>
      <c r="I27" s="12">
        <f t="shared" si="5"/>
        <v>0</v>
      </c>
      <c r="J27" s="16">
        <v>0.22</v>
      </c>
      <c r="K27" s="12">
        <f t="shared" si="6"/>
        <v>0</v>
      </c>
      <c r="L27" s="35" t="s">
        <v>91</v>
      </c>
      <c r="M27" s="58">
        <v>3</v>
      </c>
      <c r="N27" s="61"/>
    </row>
    <row r="28" spans="1:14" s="64" customFormat="1" ht="30" customHeight="1" x14ac:dyDescent="0.25">
      <c r="A28" s="49"/>
      <c r="B28" s="33">
        <v>18</v>
      </c>
      <c r="C28" s="65"/>
      <c r="D28" s="18" t="s">
        <v>54</v>
      </c>
      <c r="E28" s="34" t="s">
        <v>16</v>
      </c>
      <c r="F28" s="5">
        <v>1</v>
      </c>
      <c r="G28" s="5"/>
      <c r="H28" s="12"/>
      <c r="I28" s="12">
        <f t="shared" si="5"/>
        <v>0</v>
      </c>
      <c r="J28" s="16">
        <v>0.22</v>
      </c>
      <c r="K28" s="12">
        <f t="shared" si="6"/>
        <v>0</v>
      </c>
      <c r="L28" s="35" t="s">
        <v>91</v>
      </c>
      <c r="M28" s="58">
        <v>3</v>
      </c>
      <c r="N28" s="61"/>
    </row>
    <row r="29" spans="1:14" s="64" customFormat="1" ht="30" customHeight="1" x14ac:dyDescent="0.25">
      <c r="A29" s="49"/>
      <c r="B29" s="33">
        <v>19</v>
      </c>
      <c r="C29" s="65"/>
      <c r="D29" s="18" t="s">
        <v>55</v>
      </c>
      <c r="E29" s="34" t="s">
        <v>16</v>
      </c>
      <c r="F29" s="5">
        <v>2</v>
      </c>
      <c r="G29" s="5"/>
      <c r="H29" s="12"/>
      <c r="I29" s="12">
        <f t="shared" si="5"/>
        <v>0</v>
      </c>
      <c r="J29" s="16">
        <v>0.22</v>
      </c>
      <c r="K29" s="12">
        <f t="shared" si="6"/>
        <v>0</v>
      </c>
      <c r="L29" s="35" t="s">
        <v>91</v>
      </c>
      <c r="M29" s="58">
        <v>3</v>
      </c>
      <c r="N29" s="61"/>
    </row>
    <row r="30" spans="1:14" s="64" customFormat="1" ht="30" customHeight="1" x14ac:dyDescent="0.25">
      <c r="A30" s="49"/>
      <c r="B30" s="33">
        <v>20</v>
      </c>
      <c r="C30" s="65"/>
      <c r="D30" s="18" t="s">
        <v>56</v>
      </c>
      <c r="E30" s="34" t="s">
        <v>16</v>
      </c>
      <c r="F30" s="5">
        <v>3</v>
      </c>
      <c r="G30" s="5"/>
      <c r="H30" s="12"/>
      <c r="I30" s="12">
        <f t="shared" si="5"/>
        <v>0</v>
      </c>
      <c r="J30" s="16">
        <v>0.22</v>
      </c>
      <c r="K30" s="12">
        <f t="shared" si="6"/>
        <v>0</v>
      </c>
      <c r="L30" s="35" t="s">
        <v>91</v>
      </c>
      <c r="M30" s="58">
        <v>3</v>
      </c>
      <c r="N30" s="61"/>
    </row>
    <row r="31" spans="1:14" s="64" customFormat="1" ht="30" customHeight="1" x14ac:dyDescent="0.25">
      <c r="A31" s="49"/>
      <c r="B31" s="33">
        <v>21</v>
      </c>
      <c r="C31" s="65"/>
      <c r="D31" s="18" t="s">
        <v>57</v>
      </c>
      <c r="E31" s="34" t="s">
        <v>16</v>
      </c>
      <c r="F31" s="5">
        <v>1</v>
      </c>
      <c r="G31" s="5"/>
      <c r="H31" s="12"/>
      <c r="I31" s="12">
        <f t="shared" si="5"/>
        <v>0</v>
      </c>
      <c r="J31" s="16">
        <v>0.22</v>
      </c>
      <c r="K31" s="12">
        <f t="shared" si="6"/>
        <v>0</v>
      </c>
      <c r="L31" s="35" t="s">
        <v>91</v>
      </c>
      <c r="M31" s="58">
        <v>3</v>
      </c>
      <c r="N31" s="61"/>
    </row>
    <row r="32" spans="1:14" s="64" customFormat="1" ht="30" customHeight="1" x14ac:dyDescent="0.25">
      <c r="A32" s="49"/>
      <c r="B32" s="33">
        <v>22</v>
      </c>
      <c r="C32" s="65"/>
      <c r="D32" s="18" t="s">
        <v>58</v>
      </c>
      <c r="E32" s="34" t="s">
        <v>16</v>
      </c>
      <c r="F32" s="5">
        <v>1</v>
      </c>
      <c r="G32" s="5"/>
      <c r="H32" s="12"/>
      <c r="I32" s="12">
        <f t="shared" si="5"/>
        <v>0</v>
      </c>
      <c r="J32" s="16">
        <v>0.22</v>
      </c>
      <c r="K32" s="12">
        <f t="shared" si="6"/>
        <v>0</v>
      </c>
      <c r="L32" s="35" t="s">
        <v>91</v>
      </c>
      <c r="M32" s="58">
        <v>3</v>
      </c>
      <c r="N32" s="61"/>
    </row>
    <row r="33" spans="1:14" s="64" customFormat="1" ht="30" customHeight="1" x14ac:dyDescent="0.25">
      <c r="A33" s="49"/>
      <c r="B33" s="33">
        <v>23</v>
      </c>
      <c r="C33" s="65"/>
      <c r="D33" s="18" t="s">
        <v>59</v>
      </c>
      <c r="E33" s="34" t="s">
        <v>16</v>
      </c>
      <c r="F33" s="5">
        <v>1</v>
      </c>
      <c r="G33" s="5"/>
      <c r="H33" s="12"/>
      <c r="I33" s="12">
        <f t="shared" si="5"/>
        <v>0</v>
      </c>
      <c r="J33" s="16">
        <v>0.22</v>
      </c>
      <c r="K33" s="12">
        <f t="shared" si="6"/>
        <v>0</v>
      </c>
      <c r="L33" s="35" t="s">
        <v>91</v>
      </c>
      <c r="M33" s="58">
        <v>3</v>
      </c>
      <c r="N33" s="61"/>
    </row>
    <row r="34" spans="1:14" s="64" customFormat="1" ht="30" customHeight="1" x14ac:dyDescent="0.25">
      <c r="A34" s="49"/>
      <c r="B34" s="33">
        <v>24</v>
      </c>
      <c r="C34" s="65"/>
      <c r="D34" s="18" t="s">
        <v>60</v>
      </c>
      <c r="E34" s="34" t="s">
        <v>16</v>
      </c>
      <c r="F34" s="5">
        <v>18</v>
      </c>
      <c r="G34" s="5"/>
      <c r="H34" s="12"/>
      <c r="I34" s="12">
        <f t="shared" si="5"/>
        <v>0</v>
      </c>
      <c r="J34" s="16">
        <v>0.22</v>
      </c>
      <c r="K34" s="12">
        <f t="shared" si="6"/>
        <v>0</v>
      </c>
      <c r="L34" s="35" t="s">
        <v>91</v>
      </c>
      <c r="M34" s="58">
        <v>3</v>
      </c>
      <c r="N34" s="61"/>
    </row>
    <row r="35" spans="1:14" s="64" customFormat="1" ht="30" customHeight="1" x14ac:dyDescent="0.25">
      <c r="A35" s="49"/>
      <c r="B35" s="33">
        <v>25</v>
      </c>
      <c r="C35" s="65"/>
      <c r="D35" s="18" t="s">
        <v>61</v>
      </c>
      <c r="E35" s="34" t="s">
        <v>16</v>
      </c>
      <c r="F35" s="5">
        <v>1</v>
      </c>
      <c r="G35" s="5"/>
      <c r="H35" s="12"/>
      <c r="I35" s="12">
        <f t="shared" si="5"/>
        <v>0</v>
      </c>
      <c r="J35" s="16">
        <v>0.22</v>
      </c>
      <c r="K35" s="12">
        <f t="shared" si="6"/>
        <v>0</v>
      </c>
      <c r="L35" s="35" t="s">
        <v>91</v>
      </c>
      <c r="M35" s="58">
        <v>3</v>
      </c>
      <c r="N35" s="61"/>
    </row>
    <row r="36" spans="1:14" s="64" customFormat="1" ht="30" customHeight="1" x14ac:dyDescent="0.25">
      <c r="A36" s="49"/>
      <c r="B36" s="33">
        <v>26</v>
      </c>
      <c r="C36" s="65"/>
      <c r="D36" s="18" t="s">
        <v>62</v>
      </c>
      <c r="E36" s="34" t="s">
        <v>16</v>
      </c>
      <c r="F36" s="5">
        <v>8</v>
      </c>
      <c r="G36" s="5"/>
      <c r="H36" s="12"/>
      <c r="I36" s="12">
        <f t="shared" si="5"/>
        <v>0</v>
      </c>
      <c r="J36" s="16">
        <v>0.22</v>
      </c>
      <c r="K36" s="12">
        <f t="shared" si="6"/>
        <v>0</v>
      </c>
      <c r="L36" s="35" t="s">
        <v>91</v>
      </c>
      <c r="M36" s="58">
        <v>3</v>
      </c>
      <c r="N36" s="61"/>
    </row>
    <row r="37" spans="1:14" s="64" customFormat="1" ht="30" customHeight="1" x14ac:dyDescent="0.25">
      <c r="A37" s="49"/>
      <c r="B37" s="33">
        <v>27</v>
      </c>
      <c r="C37" s="65"/>
      <c r="D37" s="18" t="s">
        <v>63</v>
      </c>
      <c r="E37" s="34" t="s">
        <v>16</v>
      </c>
      <c r="F37" s="5">
        <v>1</v>
      </c>
      <c r="G37" s="5"/>
      <c r="H37" s="12"/>
      <c r="I37" s="12">
        <f t="shared" si="5"/>
        <v>0</v>
      </c>
      <c r="J37" s="16">
        <v>0.22</v>
      </c>
      <c r="K37" s="12">
        <f t="shared" si="6"/>
        <v>0</v>
      </c>
      <c r="L37" s="35" t="s">
        <v>91</v>
      </c>
      <c r="M37" s="58">
        <v>3</v>
      </c>
      <c r="N37" s="61"/>
    </row>
    <row r="38" spans="1:14" s="64" customFormat="1" ht="30" customHeight="1" x14ac:dyDescent="0.25">
      <c r="A38" s="49"/>
      <c r="B38" s="33">
        <v>28</v>
      </c>
      <c r="C38" s="65"/>
      <c r="D38" s="18" t="s">
        <v>64</v>
      </c>
      <c r="E38" s="34" t="s">
        <v>16</v>
      </c>
      <c r="F38" s="5">
        <v>1</v>
      </c>
      <c r="G38" s="5"/>
      <c r="H38" s="12"/>
      <c r="I38" s="12">
        <f t="shared" si="5"/>
        <v>0</v>
      </c>
      <c r="J38" s="16">
        <v>0.22</v>
      </c>
      <c r="K38" s="12">
        <f t="shared" si="6"/>
        <v>0</v>
      </c>
      <c r="L38" s="35" t="s">
        <v>91</v>
      </c>
      <c r="M38" s="58">
        <v>3</v>
      </c>
      <c r="N38" s="61"/>
    </row>
    <row r="39" spans="1:14" s="64" customFormat="1" ht="30" customHeight="1" x14ac:dyDescent="0.25">
      <c r="A39" s="49"/>
      <c r="B39" s="33">
        <v>29</v>
      </c>
      <c r="C39" s="65"/>
      <c r="D39" s="18" t="s">
        <v>65</v>
      </c>
      <c r="E39" s="34" t="s">
        <v>16</v>
      </c>
      <c r="F39" s="5">
        <v>1</v>
      </c>
      <c r="G39" s="5"/>
      <c r="H39" s="12"/>
      <c r="I39" s="12">
        <f t="shared" si="5"/>
        <v>0</v>
      </c>
      <c r="J39" s="16">
        <v>0.22</v>
      </c>
      <c r="K39" s="12">
        <f t="shared" si="6"/>
        <v>0</v>
      </c>
      <c r="L39" s="35" t="s">
        <v>91</v>
      </c>
      <c r="M39" s="58">
        <v>3</v>
      </c>
      <c r="N39" s="61"/>
    </row>
    <row r="40" spans="1:14" s="64" customFormat="1" ht="30" customHeight="1" x14ac:dyDescent="0.25">
      <c r="A40" s="49"/>
      <c r="B40" s="33">
        <v>30</v>
      </c>
      <c r="C40" s="65"/>
      <c r="D40" s="18" t="s">
        <v>66</v>
      </c>
      <c r="E40" s="34" t="s">
        <v>90</v>
      </c>
      <c r="F40" s="5">
        <v>1</v>
      </c>
      <c r="G40" s="5"/>
      <c r="H40" s="12"/>
      <c r="I40" s="12">
        <f t="shared" si="5"/>
        <v>0</v>
      </c>
      <c r="J40" s="16">
        <v>0.22</v>
      </c>
      <c r="K40" s="12">
        <f t="shared" si="6"/>
        <v>0</v>
      </c>
      <c r="L40" s="35" t="s">
        <v>91</v>
      </c>
      <c r="M40" s="58">
        <v>3</v>
      </c>
      <c r="N40" s="61"/>
    </row>
    <row r="41" spans="1:14" s="64" customFormat="1" ht="30" customHeight="1" x14ac:dyDescent="0.25">
      <c r="A41" s="49"/>
      <c r="B41" s="33">
        <v>31</v>
      </c>
      <c r="C41" s="65"/>
      <c r="D41" s="18" t="s">
        <v>67</v>
      </c>
      <c r="E41" s="34" t="s">
        <v>16</v>
      </c>
      <c r="F41" s="5">
        <v>3</v>
      </c>
      <c r="G41" s="5"/>
      <c r="H41" s="12"/>
      <c r="I41" s="12">
        <f t="shared" si="5"/>
        <v>0</v>
      </c>
      <c r="J41" s="16">
        <v>0.22</v>
      </c>
      <c r="K41" s="12">
        <f t="shared" si="6"/>
        <v>0</v>
      </c>
      <c r="L41" s="35" t="s">
        <v>91</v>
      </c>
      <c r="M41" s="58">
        <v>3</v>
      </c>
      <c r="N41" s="61"/>
    </row>
    <row r="42" spans="1:14" s="64" customFormat="1" ht="30" customHeight="1" x14ac:dyDescent="0.25">
      <c r="A42" s="49"/>
      <c r="B42" s="33">
        <v>32</v>
      </c>
      <c r="C42" s="65"/>
      <c r="D42" s="18" t="s">
        <v>68</v>
      </c>
      <c r="E42" s="34" t="s">
        <v>90</v>
      </c>
      <c r="F42" s="5">
        <v>1</v>
      </c>
      <c r="G42" s="5"/>
      <c r="H42" s="12"/>
      <c r="I42" s="12">
        <f t="shared" si="5"/>
        <v>0</v>
      </c>
      <c r="J42" s="16">
        <v>0.22</v>
      </c>
      <c r="K42" s="12">
        <f t="shared" si="6"/>
        <v>0</v>
      </c>
      <c r="L42" s="35" t="s">
        <v>91</v>
      </c>
      <c r="M42" s="58">
        <v>3</v>
      </c>
      <c r="N42" s="61"/>
    </row>
    <row r="43" spans="1:14" s="64" customFormat="1" ht="30" customHeight="1" x14ac:dyDescent="0.25">
      <c r="A43" s="49"/>
      <c r="B43" s="33">
        <v>33</v>
      </c>
      <c r="C43" s="65"/>
      <c r="D43" s="18" t="s">
        <v>69</v>
      </c>
      <c r="E43" s="34" t="s">
        <v>16</v>
      </c>
      <c r="F43" s="5">
        <v>1</v>
      </c>
      <c r="G43" s="5"/>
      <c r="H43" s="12"/>
      <c r="I43" s="12">
        <f t="shared" si="5"/>
        <v>0</v>
      </c>
      <c r="J43" s="16">
        <v>0.22</v>
      </c>
      <c r="K43" s="12">
        <f t="shared" si="6"/>
        <v>0</v>
      </c>
      <c r="L43" s="35" t="s">
        <v>91</v>
      </c>
      <c r="M43" s="58">
        <v>3</v>
      </c>
      <c r="N43" s="61"/>
    </row>
    <row r="44" spans="1:14" s="64" customFormat="1" ht="30" customHeight="1" x14ac:dyDescent="0.25">
      <c r="A44" s="49"/>
      <c r="B44" s="33">
        <v>34</v>
      </c>
      <c r="C44" s="65"/>
      <c r="D44" s="18" t="s">
        <v>70</v>
      </c>
      <c r="E44" s="34" t="s">
        <v>16</v>
      </c>
      <c r="F44" s="5">
        <v>7</v>
      </c>
      <c r="G44" s="5"/>
      <c r="H44" s="12"/>
      <c r="I44" s="12">
        <f t="shared" si="5"/>
        <v>0</v>
      </c>
      <c r="J44" s="16">
        <v>0.22</v>
      </c>
      <c r="K44" s="12">
        <f t="shared" si="6"/>
        <v>0</v>
      </c>
      <c r="L44" s="35" t="s">
        <v>91</v>
      </c>
      <c r="M44" s="58">
        <v>3</v>
      </c>
      <c r="N44" s="61"/>
    </row>
    <row r="45" spans="1:14" s="64" customFormat="1" ht="30" customHeight="1" x14ac:dyDescent="0.25">
      <c r="A45" s="49"/>
      <c r="B45" s="33">
        <v>35</v>
      </c>
      <c r="C45" s="65"/>
      <c r="D45" s="18" t="s">
        <v>71</v>
      </c>
      <c r="E45" s="34" t="s">
        <v>16</v>
      </c>
      <c r="F45" s="5">
        <v>1</v>
      </c>
      <c r="G45" s="5"/>
      <c r="H45" s="12"/>
      <c r="I45" s="12">
        <f t="shared" si="5"/>
        <v>0</v>
      </c>
      <c r="J45" s="16">
        <v>0.22</v>
      </c>
      <c r="K45" s="12">
        <f t="shared" si="6"/>
        <v>0</v>
      </c>
      <c r="L45" s="35" t="s">
        <v>91</v>
      </c>
      <c r="M45" s="58">
        <v>3</v>
      </c>
      <c r="N45" s="61"/>
    </row>
    <row r="46" spans="1:14" s="64" customFormat="1" ht="30" customHeight="1" x14ac:dyDescent="0.25">
      <c r="A46" s="49"/>
      <c r="B46" s="33">
        <v>36</v>
      </c>
      <c r="C46" s="65"/>
      <c r="D46" s="18" t="s">
        <v>72</v>
      </c>
      <c r="E46" s="34" t="s">
        <v>90</v>
      </c>
      <c r="F46" s="5">
        <v>1</v>
      </c>
      <c r="G46" s="5"/>
      <c r="H46" s="12"/>
      <c r="I46" s="12">
        <f t="shared" si="5"/>
        <v>0</v>
      </c>
      <c r="J46" s="16">
        <v>0.22</v>
      </c>
      <c r="K46" s="12">
        <f t="shared" si="6"/>
        <v>0</v>
      </c>
      <c r="L46" s="35" t="s">
        <v>91</v>
      </c>
      <c r="M46" s="58">
        <v>3</v>
      </c>
      <c r="N46" s="61"/>
    </row>
    <row r="47" spans="1:14" s="64" customFormat="1" ht="30" customHeight="1" x14ac:dyDescent="0.25">
      <c r="A47" s="49"/>
      <c r="B47" s="33">
        <v>37</v>
      </c>
      <c r="C47" s="65"/>
      <c r="D47" s="18" t="s">
        <v>73</v>
      </c>
      <c r="E47" s="34" t="s">
        <v>16</v>
      </c>
      <c r="F47" s="5">
        <v>2</v>
      </c>
      <c r="G47" s="5"/>
      <c r="H47" s="12"/>
      <c r="I47" s="12">
        <f t="shared" si="5"/>
        <v>0</v>
      </c>
      <c r="J47" s="16">
        <v>0.22</v>
      </c>
      <c r="K47" s="12">
        <f t="shared" si="6"/>
        <v>0</v>
      </c>
      <c r="L47" s="35" t="s">
        <v>91</v>
      </c>
      <c r="M47" s="58">
        <v>3</v>
      </c>
      <c r="N47" s="61"/>
    </row>
    <row r="48" spans="1:14" s="64" customFormat="1" ht="30" customHeight="1" x14ac:dyDescent="0.25">
      <c r="A48" s="49"/>
      <c r="B48" s="33">
        <v>38</v>
      </c>
      <c r="C48" s="65"/>
      <c r="D48" s="18" t="s">
        <v>74</v>
      </c>
      <c r="E48" s="34" t="s">
        <v>16</v>
      </c>
      <c r="F48" s="5">
        <v>16</v>
      </c>
      <c r="G48" s="5"/>
      <c r="H48" s="12"/>
      <c r="I48" s="12">
        <f t="shared" si="5"/>
        <v>0</v>
      </c>
      <c r="J48" s="16">
        <v>0.22</v>
      </c>
      <c r="K48" s="12">
        <f t="shared" si="6"/>
        <v>0</v>
      </c>
      <c r="L48" s="35" t="s">
        <v>91</v>
      </c>
      <c r="M48" s="58">
        <v>3</v>
      </c>
      <c r="N48" s="61"/>
    </row>
    <row r="49" spans="1:14" s="64" customFormat="1" ht="30" customHeight="1" x14ac:dyDescent="0.25">
      <c r="A49" s="49"/>
      <c r="B49" s="33">
        <v>39</v>
      </c>
      <c r="C49" s="65"/>
      <c r="D49" s="18" t="s">
        <v>75</v>
      </c>
      <c r="E49" s="34" t="s">
        <v>16</v>
      </c>
      <c r="F49" s="5">
        <v>1</v>
      </c>
      <c r="G49" s="5"/>
      <c r="H49" s="12"/>
      <c r="I49" s="12">
        <f t="shared" si="5"/>
        <v>0</v>
      </c>
      <c r="J49" s="16">
        <v>0.22</v>
      </c>
      <c r="K49" s="12">
        <f t="shared" si="6"/>
        <v>0</v>
      </c>
      <c r="L49" s="35" t="s">
        <v>91</v>
      </c>
      <c r="M49" s="58">
        <v>3</v>
      </c>
      <c r="N49" s="61"/>
    </row>
    <row r="50" spans="1:14" s="64" customFormat="1" ht="30" customHeight="1" x14ac:dyDescent="0.25">
      <c r="A50" s="49"/>
      <c r="B50" s="33">
        <v>40</v>
      </c>
      <c r="C50" s="65"/>
      <c r="D50" s="18" t="s">
        <v>76</v>
      </c>
      <c r="E50" s="34" t="s">
        <v>16</v>
      </c>
      <c r="F50" s="5">
        <v>3</v>
      </c>
      <c r="G50" s="5"/>
      <c r="H50" s="12"/>
      <c r="I50" s="12">
        <f t="shared" si="5"/>
        <v>0</v>
      </c>
      <c r="J50" s="16">
        <v>0.22</v>
      </c>
      <c r="K50" s="12">
        <f t="shared" si="6"/>
        <v>0</v>
      </c>
      <c r="L50" s="35" t="s">
        <v>91</v>
      </c>
      <c r="M50" s="58">
        <v>3</v>
      </c>
      <c r="N50" s="61"/>
    </row>
    <row r="51" spans="1:14" s="64" customFormat="1" ht="30" customHeight="1" x14ac:dyDescent="0.25">
      <c r="A51" s="49"/>
      <c r="B51" s="33">
        <v>41</v>
      </c>
      <c r="C51" s="65"/>
      <c r="D51" s="18" t="s">
        <v>77</v>
      </c>
      <c r="E51" s="34" t="s">
        <v>16</v>
      </c>
      <c r="F51" s="5">
        <v>10</v>
      </c>
      <c r="G51" s="5"/>
      <c r="H51" s="12"/>
      <c r="I51" s="12">
        <f t="shared" si="5"/>
        <v>0</v>
      </c>
      <c r="J51" s="16">
        <v>0.22</v>
      </c>
      <c r="K51" s="12">
        <f t="shared" si="6"/>
        <v>0</v>
      </c>
      <c r="L51" s="35" t="s">
        <v>91</v>
      </c>
      <c r="M51" s="58">
        <v>3</v>
      </c>
      <c r="N51" s="61"/>
    </row>
    <row r="52" spans="1:14" s="64" customFormat="1" ht="30" customHeight="1" x14ac:dyDescent="0.25">
      <c r="A52" s="49"/>
      <c r="B52" s="33">
        <v>42</v>
      </c>
      <c r="C52" s="65"/>
      <c r="D52" s="18" t="s">
        <v>78</v>
      </c>
      <c r="E52" s="34" t="s">
        <v>16</v>
      </c>
      <c r="F52" s="5">
        <v>3</v>
      </c>
      <c r="G52" s="5"/>
      <c r="H52" s="12"/>
      <c r="I52" s="12">
        <f t="shared" si="5"/>
        <v>0</v>
      </c>
      <c r="J52" s="16">
        <v>0.22</v>
      </c>
      <c r="K52" s="12">
        <f t="shared" si="6"/>
        <v>0</v>
      </c>
      <c r="L52" s="35" t="s">
        <v>91</v>
      </c>
      <c r="M52" s="58">
        <v>3</v>
      </c>
      <c r="N52" s="61"/>
    </row>
    <row r="53" spans="1:14" s="64" customFormat="1" ht="30" customHeight="1" x14ac:dyDescent="0.25">
      <c r="A53" s="49"/>
      <c r="B53" s="33">
        <v>43</v>
      </c>
      <c r="C53" s="65"/>
      <c r="D53" s="18" t="s">
        <v>79</v>
      </c>
      <c r="E53" s="34" t="s">
        <v>16</v>
      </c>
      <c r="F53" s="5">
        <v>4</v>
      </c>
      <c r="G53" s="5"/>
      <c r="H53" s="12"/>
      <c r="I53" s="12">
        <f t="shared" si="5"/>
        <v>0</v>
      </c>
      <c r="J53" s="16">
        <v>0.22</v>
      </c>
      <c r="K53" s="12">
        <f t="shared" si="6"/>
        <v>0</v>
      </c>
      <c r="L53" s="35" t="s">
        <v>91</v>
      </c>
      <c r="M53" s="58">
        <v>3</v>
      </c>
      <c r="N53" s="61"/>
    </row>
    <row r="54" spans="1:14" s="64" customFormat="1" ht="30" customHeight="1" x14ac:dyDescent="0.25">
      <c r="A54" s="49"/>
      <c r="B54" s="33">
        <v>44</v>
      </c>
      <c r="C54" s="65"/>
      <c r="D54" s="18" t="s">
        <v>80</v>
      </c>
      <c r="E54" s="34" t="s">
        <v>16</v>
      </c>
      <c r="F54" s="5">
        <v>1</v>
      </c>
      <c r="G54" s="5"/>
      <c r="H54" s="12"/>
      <c r="I54" s="12">
        <f t="shared" si="5"/>
        <v>0</v>
      </c>
      <c r="J54" s="16">
        <v>0.22</v>
      </c>
      <c r="K54" s="12">
        <f t="shared" si="6"/>
        <v>0</v>
      </c>
      <c r="L54" s="35" t="s">
        <v>91</v>
      </c>
      <c r="M54" s="58">
        <v>3</v>
      </c>
      <c r="N54" s="61"/>
    </row>
    <row r="55" spans="1:14" s="64" customFormat="1" ht="30" customHeight="1" x14ac:dyDescent="0.25">
      <c r="A55" s="49"/>
      <c r="B55" s="33">
        <v>45</v>
      </c>
      <c r="C55" s="65"/>
      <c r="D55" s="18" t="s">
        <v>81</v>
      </c>
      <c r="E55" s="34" t="s">
        <v>16</v>
      </c>
      <c r="F55" s="5">
        <v>2</v>
      </c>
      <c r="G55" s="5"/>
      <c r="H55" s="12"/>
      <c r="I55" s="12">
        <f t="shared" si="5"/>
        <v>0</v>
      </c>
      <c r="J55" s="16">
        <v>0.22</v>
      </c>
      <c r="K55" s="12">
        <f t="shared" si="6"/>
        <v>0</v>
      </c>
      <c r="L55" s="35" t="s">
        <v>91</v>
      </c>
      <c r="M55" s="58">
        <v>3</v>
      </c>
      <c r="N55" s="61"/>
    </row>
    <row r="56" spans="1:14" s="64" customFormat="1" ht="30" customHeight="1" x14ac:dyDescent="0.25">
      <c r="A56" s="49"/>
      <c r="B56" s="33">
        <v>46</v>
      </c>
      <c r="C56" s="65"/>
      <c r="D56" s="18" t="s">
        <v>82</v>
      </c>
      <c r="E56" s="34" t="s">
        <v>16</v>
      </c>
      <c r="F56" s="5">
        <v>1</v>
      </c>
      <c r="G56" s="5"/>
      <c r="H56" s="12"/>
      <c r="I56" s="12">
        <f t="shared" si="5"/>
        <v>0</v>
      </c>
      <c r="J56" s="16">
        <v>0.22</v>
      </c>
      <c r="K56" s="12">
        <f t="shared" si="6"/>
        <v>0</v>
      </c>
      <c r="L56" s="35" t="s">
        <v>91</v>
      </c>
      <c r="M56" s="58">
        <v>3</v>
      </c>
      <c r="N56" s="61"/>
    </row>
    <row r="57" spans="1:14" s="64" customFormat="1" ht="30" customHeight="1" x14ac:dyDescent="0.25">
      <c r="A57" s="49"/>
      <c r="B57" s="33">
        <v>47</v>
      </c>
      <c r="C57" s="65"/>
      <c r="D57" s="18" t="s">
        <v>83</v>
      </c>
      <c r="E57" s="34" t="s">
        <v>90</v>
      </c>
      <c r="F57" s="5">
        <v>1</v>
      </c>
      <c r="G57" s="5"/>
      <c r="H57" s="12"/>
      <c r="I57" s="12">
        <f t="shared" si="5"/>
        <v>0</v>
      </c>
      <c r="J57" s="16">
        <v>0.22</v>
      </c>
      <c r="K57" s="12">
        <f t="shared" si="6"/>
        <v>0</v>
      </c>
      <c r="L57" s="35" t="s">
        <v>91</v>
      </c>
      <c r="M57" s="58">
        <v>3</v>
      </c>
      <c r="N57" s="61"/>
    </row>
    <row r="58" spans="1:14" s="64" customFormat="1" ht="30" customHeight="1" x14ac:dyDescent="0.25">
      <c r="A58" s="49"/>
      <c r="B58" s="33">
        <v>48</v>
      </c>
      <c r="C58" s="65"/>
      <c r="D58" s="18" t="s">
        <v>84</v>
      </c>
      <c r="E58" s="34" t="s">
        <v>90</v>
      </c>
      <c r="F58" s="5">
        <v>1</v>
      </c>
      <c r="G58" s="5"/>
      <c r="H58" s="12"/>
      <c r="I58" s="12">
        <f t="shared" si="5"/>
        <v>0</v>
      </c>
      <c r="J58" s="16">
        <v>0.22</v>
      </c>
      <c r="K58" s="12">
        <f t="shared" si="6"/>
        <v>0</v>
      </c>
      <c r="L58" s="35" t="s">
        <v>91</v>
      </c>
      <c r="M58" s="58">
        <v>3</v>
      </c>
      <c r="N58" s="61"/>
    </row>
    <row r="59" spans="1:14" s="64" customFormat="1" ht="30" customHeight="1" x14ac:dyDescent="0.25">
      <c r="A59" s="49"/>
      <c r="B59" s="33">
        <v>49</v>
      </c>
      <c r="C59" s="65"/>
      <c r="D59" s="18" t="s">
        <v>85</v>
      </c>
      <c r="E59" s="34" t="s">
        <v>16</v>
      </c>
      <c r="F59" s="5">
        <v>3</v>
      </c>
      <c r="G59" s="5"/>
      <c r="H59" s="12"/>
      <c r="I59" s="12">
        <f t="shared" si="5"/>
        <v>0</v>
      </c>
      <c r="J59" s="16">
        <v>0.22</v>
      </c>
      <c r="K59" s="12">
        <f t="shared" si="6"/>
        <v>0</v>
      </c>
      <c r="L59" s="35" t="s">
        <v>91</v>
      </c>
      <c r="M59" s="58">
        <v>3</v>
      </c>
      <c r="N59" s="61"/>
    </row>
    <row r="60" spans="1:14" s="64" customFormat="1" ht="30" customHeight="1" x14ac:dyDescent="0.25">
      <c r="A60" s="49"/>
      <c r="B60" s="33">
        <v>50</v>
      </c>
      <c r="C60" s="65"/>
      <c r="D60" s="18" t="s">
        <v>86</v>
      </c>
      <c r="E60" s="34" t="s">
        <v>16</v>
      </c>
      <c r="F60" s="5">
        <v>1</v>
      </c>
      <c r="G60" s="5"/>
      <c r="H60" s="12"/>
      <c r="I60" s="12">
        <f t="shared" si="5"/>
        <v>0</v>
      </c>
      <c r="J60" s="16">
        <v>0.22</v>
      </c>
      <c r="K60" s="12">
        <f t="shared" si="6"/>
        <v>0</v>
      </c>
      <c r="L60" s="35" t="s">
        <v>91</v>
      </c>
      <c r="M60" s="58">
        <v>3</v>
      </c>
      <c r="N60" s="61"/>
    </row>
    <row r="61" spans="1:14" s="64" customFormat="1" ht="30" customHeight="1" x14ac:dyDescent="0.25">
      <c r="A61" s="49"/>
      <c r="B61" s="33">
        <v>51</v>
      </c>
      <c r="C61" s="65"/>
      <c r="D61" s="18" t="s">
        <v>87</v>
      </c>
      <c r="E61" s="34" t="s">
        <v>16</v>
      </c>
      <c r="F61" s="5">
        <v>1</v>
      </c>
      <c r="G61" s="5"/>
      <c r="H61" s="12"/>
      <c r="I61" s="12">
        <f t="shared" si="5"/>
        <v>0</v>
      </c>
      <c r="J61" s="16">
        <v>0.22</v>
      </c>
      <c r="K61" s="12">
        <f t="shared" si="6"/>
        <v>0</v>
      </c>
      <c r="L61" s="35" t="s">
        <v>91</v>
      </c>
      <c r="M61" s="58">
        <v>3</v>
      </c>
      <c r="N61" s="61"/>
    </row>
    <row r="62" spans="1:14" s="64" customFormat="1" ht="30" customHeight="1" x14ac:dyDescent="0.25">
      <c r="A62" s="49"/>
      <c r="B62" s="33">
        <v>52</v>
      </c>
      <c r="C62" s="65"/>
      <c r="D62" s="18" t="s">
        <v>88</v>
      </c>
      <c r="E62" s="34" t="s">
        <v>16</v>
      </c>
      <c r="F62" s="5">
        <v>3</v>
      </c>
      <c r="G62" s="5"/>
      <c r="H62" s="12"/>
      <c r="I62" s="12">
        <f t="shared" si="5"/>
        <v>0</v>
      </c>
      <c r="J62" s="16">
        <v>0.22</v>
      </c>
      <c r="K62" s="12">
        <f t="shared" si="6"/>
        <v>0</v>
      </c>
      <c r="L62" s="35" t="s">
        <v>91</v>
      </c>
      <c r="M62" s="58">
        <v>3</v>
      </c>
      <c r="N62" s="61"/>
    </row>
    <row r="63" spans="1:14" s="64" customFormat="1" ht="30" customHeight="1" thickBot="1" x14ac:dyDescent="0.3">
      <c r="A63" s="49"/>
      <c r="B63" s="48">
        <v>53</v>
      </c>
      <c r="C63" s="66"/>
      <c r="D63" s="19" t="s">
        <v>89</v>
      </c>
      <c r="E63" s="36" t="s">
        <v>16</v>
      </c>
      <c r="F63" s="6">
        <v>8</v>
      </c>
      <c r="G63" s="6"/>
      <c r="H63" s="37"/>
      <c r="I63" s="37">
        <f t="shared" si="5"/>
        <v>0</v>
      </c>
      <c r="J63" s="38">
        <v>0.22</v>
      </c>
      <c r="K63" s="37">
        <f t="shared" si="6"/>
        <v>0</v>
      </c>
      <c r="L63" s="39" t="s">
        <v>91</v>
      </c>
      <c r="M63" s="59">
        <v>3</v>
      </c>
      <c r="N63" s="62"/>
    </row>
    <row r="64" spans="1:14" s="64" customFormat="1" ht="19.5" thickBot="1" x14ac:dyDescent="0.25">
      <c r="A64" s="49"/>
      <c r="B64" s="71"/>
      <c r="C64" s="72"/>
      <c r="D64" s="53" t="s">
        <v>18</v>
      </c>
      <c r="E64" s="54"/>
      <c r="F64" s="7">
        <f>SUM(F11:F63)</f>
        <v>178</v>
      </c>
      <c r="G64" s="7"/>
      <c r="H64" s="55"/>
      <c r="I64" s="40"/>
      <c r="J64" s="56"/>
      <c r="K64" s="40">
        <f>SUM(K11:K63)</f>
        <v>0</v>
      </c>
      <c r="L64" s="41"/>
      <c r="M64" s="73"/>
      <c r="N64" s="74"/>
    </row>
    <row r="65" spans="1:14" ht="37.5" customHeight="1" x14ac:dyDescent="0.2">
      <c r="D65" s="82" t="s">
        <v>19</v>
      </c>
      <c r="E65" s="82"/>
      <c r="F65" s="82"/>
      <c r="G65" s="82"/>
      <c r="H65" s="82"/>
      <c r="I65" s="82"/>
      <c r="J65" s="82"/>
      <c r="K65" s="82"/>
      <c r="L65" s="82"/>
    </row>
    <row r="66" spans="1:14" ht="18.75" customHeight="1" x14ac:dyDescent="0.2">
      <c r="D66" s="83" t="s">
        <v>20</v>
      </c>
      <c r="E66" s="83"/>
      <c r="F66" s="83"/>
      <c r="G66" s="83"/>
      <c r="H66" s="83"/>
      <c r="I66" s="83"/>
      <c r="J66" s="83"/>
      <c r="K66" s="83"/>
      <c r="L66" s="83"/>
    </row>
    <row r="67" spans="1:14" ht="27" customHeight="1" x14ac:dyDescent="0.2">
      <c r="D67" s="75" t="s">
        <v>21</v>
      </c>
      <c r="E67" s="75"/>
      <c r="F67" s="75"/>
      <c r="G67" s="75"/>
      <c r="H67" s="75"/>
      <c r="I67" s="75"/>
      <c r="J67" s="75"/>
      <c r="K67" s="75"/>
      <c r="L67" s="75"/>
    </row>
    <row r="68" spans="1:14" ht="24" customHeight="1" x14ac:dyDescent="0.2">
      <c r="D68" s="84" t="s">
        <v>22</v>
      </c>
      <c r="E68" s="84"/>
      <c r="F68" s="84"/>
      <c r="G68" s="84"/>
      <c r="H68" s="84"/>
      <c r="I68" s="84"/>
      <c r="J68" s="84"/>
      <c r="K68" s="84"/>
      <c r="L68" s="84"/>
    </row>
    <row r="69" spans="1:14" ht="19.5" customHeight="1" x14ac:dyDescent="0.3">
      <c r="D69" s="85" t="s">
        <v>23</v>
      </c>
      <c r="E69" s="85"/>
      <c r="F69" s="85"/>
      <c r="G69" s="85"/>
      <c r="H69" s="85"/>
      <c r="I69" s="85"/>
      <c r="J69" s="85"/>
      <c r="K69" s="85"/>
      <c r="L69" s="85"/>
    </row>
    <row r="70" spans="1:14" ht="57" customHeight="1" x14ac:dyDescent="0.2">
      <c r="D70" s="75" t="s">
        <v>24</v>
      </c>
      <c r="E70" s="75"/>
      <c r="F70" s="75"/>
      <c r="G70" s="75"/>
      <c r="H70" s="75"/>
      <c r="I70" s="75"/>
      <c r="J70" s="75"/>
      <c r="K70" s="75"/>
      <c r="L70" s="75"/>
    </row>
    <row r="71" spans="1:14" s="42" customFormat="1" ht="69.75" customHeight="1" x14ac:dyDescent="0.2">
      <c r="A71" s="50"/>
      <c r="D71" s="75" t="s">
        <v>93</v>
      </c>
      <c r="E71" s="75"/>
      <c r="F71" s="75"/>
      <c r="G71" s="75"/>
      <c r="H71" s="75"/>
      <c r="I71" s="75"/>
      <c r="J71" s="75"/>
      <c r="K71" s="75"/>
      <c r="L71" s="75"/>
      <c r="M71" s="43"/>
      <c r="N71" s="43"/>
    </row>
    <row r="72" spans="1:14" s="44" customFormat="1" ht="29.25" customHeight="1" x14ac:dyDescent="0.2">
      <c r="A72" s="51"/>
      <c r="D72" s="84" t="s">
        <v>92</v>
      </c>
      <c r="E72" s="84"/>
      <c r="F72" s="84"/>
      <c r="G72" s="84"/>
      <c r="H72" s="84"/>
      <c r="I72" s="84"/>
      <c r="J72" s="84"/>
      <c r="K72" s="84"/>
      <c r="L72" s="84"/>
      <c r="M72" s="45"/>
      <c r="N72" s="45"/>
    </row>
    <row r="73" spans="1:14" s="44" customFormat="1" ht="29.25" customHeight="1" x14ac:dyDescent="0.2">
      <c r="A73" s="51"/>
      <c r="D73" s="47"/>
      <c r="E73" s="47"/>
      <c r="F73" s="47"/>
      <c r="G73" s="47"/>
      <c r="H73" s="47"/>
      <c r="I73" s="47"/>
      <c r="J73" s="47"/>
      <c r="K73" s="47"/>
      <c r="L73" s="47"/>
      <c r="M73" s="45"/>
      <c r="N73" s="45"/>
    </row>
    <row r="74" spans="1:14" s="44" customFormat="1" ht="29.25" customHeight="1" x14ac:dyDescent="0.2">
      <c r="A74" s="51"/>
      <c r="D74" s="47"/>
      <c r="E74" s="47"/>
      <c r="F74" s="47"/>
      <c r="G74" s="47"/>
      <c r="H74" s="47"/>
      <c r="I74" s="47"/>
      <c r="J74" s="47"/>
      <c r="K74" s="47"/>
      <c r="L74" s="47"/>
      <c r="M74" s="45"/>
      <c r="N74" s="45"/>
    </row>
    <row r="75" spans="1:14" ht="18.75" customHeight="1" x14ac:dyDescent="0.3">
      <c r="D75" s="85" t="s">
        <v>25</v>
      </c>
      <c r="E75" s="85"/>
      <c r="F75" s="85"/>
      <c r="G75" s="85"/>
      <c r="H75" s="85"/>
      <c r="I75" s="85"/>
      <c r="J75" s="85"/>
      <c r="K75" s="85"/>
      <c r="L75" s="85"/>
    </row>
    <row r="76" spans="1:14" s="8" customFormat="1" ht="25.5" customHeight="1" x14ac:dyDescent="0.25">
      <c r="A76" s="52"/>
      <c r="D76" s="75" t="s">
        <v>26</v>
      </c>
      <c r="E76" s="75"/>
      <c r="F76" s="75"/>
      <c r="G76" s="75"/>
      <c r="H76" s="75"/>
      <c r="I76" s="75"/>
      <c r="J76" s="75"/>
      <c r="K76" s="75"/>
      <c r="L76" s="75"/>
      <c r="M76" s="68"/>
      <c r="N76" s="68"/>
    </row>
    <row r="77" spans="1:14" s="8" customFormat="1" ht="32.25" customHeight="1" x14ac:dyDescent="0.25">
      <c r="A77" s="52"/>
      <c r="D77" s="75" t="s">
        <v>27</v>
      </c>
      <c r="E77" s="75"/>
      <c r="F77" s="75"/>
      <c r="G77" s="75"/>
      <c r="H77" s="75"/>
      <c r="I77" s="75"/>
      <c r="J77" s="75"/>
      <c r="K77" s="75"/>
      <c r="L77" s="75"/>
      <c r="M77" s="68"/>
      <c r="N77" s="68"/>
    </row>
    <row r="78" spans="1:14" s="8" customFormat="1" ht="27.75" customHeight="1" x14ac:dyDescent="0.3">
      <c r="A78" s="52"/>
      <c r="D78" s="77" t="s">
        <v>28</v>
      </c>
      <c r="E78" s="77"/>
      <c r="F78" s="77"/>
      <c r="G78" s="77"/>
      <c r="H78" s="77"/>
      <c r="I78" s="77"/>
      <c r="J78" s="77"/>
      <c r="K78" s="77"/>
      <c r="L78" s="77"/>
      <c r="M78" s="68"/>
      <c r="N78" s="68"/>
    </row>
    <row r="79" spans="1:14" s="8" customFormat="1" ht="9.75" hidden="1" customHeight="1" x14ac:dyDescent="0.3">
      <c r="A79" s="52"/>
      <c r="D79" s="69"/>
      <c r="E79" s="69"/>
      <c r="F79" s="69"/>
      <c r="G79" s="69"/>
      <c r="H79" s="69"/>
      <c r="I79" s="69"/>
      <c r="J79" s="69"/>
      <c r="K79" s="69"/>
      <c r="L79" s="69"/>
      <c r="M79" s="68"/>
      <c r="N79" s="68"/>
    </row>
    <row r="80" spans="1:14" s="8" customFormat="1" ht="32.25" customHeight="1" x14ac:dyDescent="0.3">
      <c r="A80" s="52"/>
      <c r="D80" s="69" t="s">
        <v>29</v>
      </c>
      <c r="E80" s="69"/>
      <c r="F80" s="69"/>
      <c r="G80" s="69"/>
      <c r="H80" s="69"/>
      <c r="I80" s="69" t="s">
        <v>30</v>
      </c>
      <c r="J80" s="69"/>
      <c r="K80" s="69"/>
      <c r="L80" s="69"/>
      <c r="M80" s="68"/>
      <c r="N80" s="68"/>
    </row>
    <row r="81" spans="1:14" s="8" customFormat="1" ht="32.25" customHeight="1" x14ac:dyDescent="0.3">
      <c r="A81" s="52"/>
      <c r="D81" s="69"/>
      <c r="E81" s="69"/>
      <c r="F81" s="69"/>
      <c r="G81" s="69"/>
      <c r="H81" s="69"/>
      <c r="I81" s="69"/>
      <c r="J81" s="69"/>
      <c r="K81" s="69"/>
      <c r="L81" s="69"/>
      <c r="M81" s="68"/>
      <c r="N81" s="68"/>
    </row>
    <row r="82" spans="1:14" s="8" customFormat="1" ht="32.25" customHeight="1" x14ac:dyDescent="0.3">
      <c r="A82" s="52"/>
      <c r="D82" s="69"/>
      <c r="E82" s="69"/>
      <c r="F82" s="69"/>
      <c r="G82" s="69"/>
      <c r="H82" s="69"/>
      <c r="I82" s="69"/>
      <c r="J82" s="69"/>
      <c r="K82" s="69"/>
      <c r="L82" s="69"/>
      <c r="M82" s="68"/>
      <c r="N82" s="68"/>
    </row>
    <row r="83" spans="1:14" s="8" customFormat="1" ht="18.75" x14ac:dyDescent="0.3">
      <c r="A83" s="52"/>
      <c r="D83" s="69"/>
      <c r="E83" s="69"/>
      <c r="F83" s="69"/>
      <c r="G83" s="69"/>
      <c r="H83" s="69"/>
      <c r="I83" s="69"/>
      <c r="J83" s="69"/>
      <c r="K83" s="69"/>
      <c r="L83" s="69"/>
      <c r="M83" s="68"/>
      <c r="N83" s="68"/>
    </row>
    <row r="84" spans="1:14" s="8" customFormat="1" ht="18.75" x14ac:dyDescent="0.3">
      <c r="A84" s="52"/>
      <c r="D84" s="69"/>
      <c r="E84" s="69"/>
      <c r="F84" s="69"/>
      <c r="G84" s="69"/>
      <c r="H84" s="69"/>
      <c r="I84" s="69"/>
      <c r="J84" s="69"/>
      <c r="K84" s="69"/>
      <c r="L84" s="69"/>
      <c r="M84" s="68"/>
      <c r="N84" s="68"/>
    </row>
    <row r="85" spans="1:14" s="8" customFormat="1" ht="24.75" customHeight="1" x14ac:dyDescent="0.3">
      <c r="A85" s="52"/>
      <c r="D85" s="9" t="s">
        <v>31</v>
      </c>
      <c r="E85" s="10" t="s">
        <v>32</v>
      </c>
      <c r="F85" s="69"/>
      <c r="G85" s="69"/>
      <c r="H85" s="69"/>
      <c r="I85" s="69"/>
      <c r="J85" s="69"/>
      <c r="K85" s="69"/>
      <c r="L85" s="69"/>
      <c r="M85" s="68"/>
      <c r="N85" s="68"/>
    </row>
    <row r="86" spans="1:14" ht="27.75" customHeight="1" x14ac:dyDescent="0.3">
      <c r="D86" s="69"/>
      <c r="E86" s="69"/>
      <c r="F86" s="69"/>
      <c r="G86" s="69"/>
      <c r="H86" s="69"/>
      <c r="I86" s="69"/>
      <c r="J86" s="69"/>
      <c r="K86" s="69"/>
      <c r="L86" s="69"/>
    </row>
  </sheetData>
  <autoFilter ref="C9:N78"/>
  <mergeCells count="19">
    <mergeCell ref="D78:L78"/>
    <mergeCell ref="D65:L65"/>
    <mergeCell ref="D66:L66"/>
    <mergeCell ref="D67:L67"/>
    <mergeCell ref="D68:L68"/>
    <mergeCell ref="D69:L69"/>
    <mergeCell ref="D70:L70"/>
    <mergeCell ref="D71:L71"/>
    <mergeCell ref="D72:L72"/>
    <mergeCell ref="D75:L75"/>
    <mergeCell ref="D76:L76"/>
    <mergeCell ref="D77:L77"/>
    <mergeCell ref="B64:C64"/>
    <mergeCell ref="M64:N64"/>
    <mergeCell ref="D5:I5"/>
    <mergeCell ref="D6:L6"/>
    <mergeCell ref="D7:L8"/>
    <mergeCell ref="B9:B10"/>
    <mergeCell ref="C10:N10"/>
  </mergeCells>
  <conditionalFormatting sqref="C11:C63">
    <cfRule type="duplicateValues" dxfId="1" priority="50" stopIfTrue="1"/>
  </conditionalFormatting>
  <conditionalFormatting sqref="D11:D63">
    <cfRule type="duplicateValues" dxfId="0" priority="51" stopIfTrue="1"/>
  </conditionalFormatting>
  <pageMargins left="0.23622047244094491" right="0.23622047244094491" top="0.74803149606299213" bottom="0.55118110236220474" header="0.31496062992125984" footer="0.31496062992125984"/>
  <pageSetup paperSize="9" scale="3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</vt:lpstr>
      <vt:lpstr>лот!Область_печати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Панченко Сергей Дмитриевич</dc:creator>
  <cp:lastModifiedBy>Панченко Сергей Дмитриевич</cp:lastModifiedBy>
  <dcterms:created xsi:type="dcterms:W3CDTF">2025-12-10T15:37:42Z</dcterms:created>
  <dcterms:modified xsi:type="dcterms:W3CDTF">2026-06-22T11:13:55Z</dcterms:modified>
</cp:coreProperties>
</file>